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5195" windowHeight="8445"/>
  </bookViews>
  <sheets>
    <sheet name="Zadání" sheetId="7" r:id="rId1"/>
    <sheet name="uspesny_resitel" sheetId="6" r:id="rId2"/>
    <sheet name="je_vikend" sheetId="5" r:id="rId3"/>
    <sheet name="trojuhelnik" sheetId="4" r:id="rId4"/>
  </sheets>
  <externalReferences>
    <externalReference r:id="rId5"/>
    <externalReference r:id="rId6"/>
  </externalReferences>
  <definedNames>
    <definedName name="_rok2">#REF!</definedName>
    <definedName name="B">'[1]Složená funkce res'!$I$6</definedName>
    <definedName name="Lenka">#REF!</definedName>
    <definedName name="prodejci_Vyrobci_Seznam">[2]prodejci!$A$6:$E$42</definedName>
    <definedName name="rok" localSheetId="2">je_vikend!$C$3</definedName>
    <definedName name="rok" localSheetId="3">#REF!</definedName>
    <definedName name="rok">#REF!</definedName>
  </definedNames>
  <calcPr calcId="145621"/>
</workbook>
</file>

<file path=xl/calcChain.xml><?xml version="1.0" encoding="utf-8"?>
<calcChain xmlns="http://schemas.openxmlformats.org/spreadsheetml/2006/main">
  <c r="F5" i="4" l="1"/>
  <c r="F6" i="4"/>
  <c r="F7" i="4"/>
  <c r="F8" i="4"/>
  <c r="F9" i="4"/>
  <c r="F10" i="4"/>
  <c r="F4" i="4"/>
  <c r="E5" i="4"/>
  <c r="E6" i="4"/>
  <c r="E7" i="4"/>
  <c r="E8" i="4"/>
  <c r="E9" i="4"/>
  <c r="E10" i="4"/>
  <c r="E4" i="4"/>
  <c r="D8" i="4"/>
  <c r="D9" i="4"/>
  <c r="D10" i="4"/>
  <c r="D5" i="4"/>
  <c r="D6" i="4"/>
  <c r="D7" i="4"/>
  <c r="D4" i="4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4" i="5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8" i="6"/>
</calcChain>
</file>

<file path=xl/sharedStrings.xml><?xml version="1.0" encoding="utf-8"?>
<sst xmlns="http://schemas.openxmlformats.org/spreadsheetml/2006/main" count="40" uniqueCount="40">
  <si>
    <t>Brunclík Milan</t>
  </si>
  <si>
    <t>Burešova Dana</t>
  </si>
  <si>
    <t>Buřič Pavel</t>
  </si>
  <si>
    <t>Císař Radovan</t>
  </si>
  <si>
    <t>Feriancová Anna</t>
  </si>
  <si>
    <t>Fojtík František</t>
  </si>
  <si>
    <t>Chvojka Martin</t>
  </si>
  <si>
    <t>Iser Aleš</t>
  </si>
  <si>
    <t>Janeček Jiří</t>
  </si>
  <si>
    <t>Krajnik Martin</t>
  </si>
  <si>
    <t>Kukla Pavel</t>
  </si>
  <si>
    <t>Mádr Pavel</t>
  </si>
  <si>
    <t>Míčová Martina</t>
  </si>
  <si>
    <t>Neurwirth Michal</t>
  </si>
  <si>
    <t>Outrata Mikuláš</t>
  </si>
  <si>
    <t>Rojka Jiří</t>
  </si>
  <si>
    <t>Veselý Daniel</t>
  </si>
  <si>
    <t>Vozábová Jana</t>
  </si>
  <si>
    <t>Zmrhalová Zuzana</t>
  </si>
  <si>
    <t>Strana a</t>
  </si>
  <si>
    <t>Strana b</t>
  </si>
  <si>
    <t>Strana c</t>
  </si>
  <si>
    <t>Lze sestrojit?</t>
  </si>
  <si>
    <t>Je rovnostranný?</t>
  </si>
  <si>
    <t>Je rovnoramenný?</t>
  </si>
  <si>
    <t>Úspěšný řešitel:</t>
  </si>
  <si>
    <t>Výsledek</t>
  </si>
  <si>
    <t>Datum</t>
  </si>
  <si>
    <t>Den v týdnu</t>
  </si>
  <si>
    <t>Je víkend?</t>
  </si>
  <si>
    <t>Trojúhelník</t>
  </si>
  <si>
    <t>Jméno</t>
  </si>
  <si>
    <t>Chemická olympiáda</t>
  </si>
  <si>
    <t>Teoretická část
(body)</t>
  </si>
  <si>
    <t>Praktická část
(body)</t>
  </si>
  <si>
    <t>Test
(body)</t>
  </si>
  <si>
    <t>Celkem
(body)</t>
  </si>
  <si>
    <t>nejmenší počet bodů</t>
  </si>
  <si>
    <t>Rozdělte účastníky chemické olympiády na úspěšné a neúspěšné řešitele
Kritériem úspěšnosti je celkový počet získaných bodů.</t>
  </si>
  <si>
    <t>Pomocí funkce DENTÝDNE() a logické funkce KDYŽ() určete, zda je zadané datum víkendovým dnem.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</si>
</sst>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family val="2"/>
      <charset val="238"/>
    </font>
    <font>
      <sz val="16"/>
      <name val="Arial CE"/>
      <charset val="238"/>
    </font>
    <font>
      <sz val="11"/>
      <color theme="0"/>
      <name val="Calibri"/>
      <family val="2"/>
      <charset val="238"/>
      <scheme val="minor"/>
    </font>
    <font>
      <b/>
      <sz val="10"/>
      <name val="Arial CE"/>
      <charset val="238"/>
    </font>
    <font>
      <sz val="12"/>
      <color theme="0"/>
      <name val="Calibri"/>
      <family val="2"/>
      <charset val="238"/>
      <scheme val="minor"/>
    </font>
    <font>
      <sz val="14"/>
      <color theme="0"/>
      <name val="Calibri"/>
      <family val="2"/>
      <charset val="238"/>
      <scheme val="minor"/>
    </font>
    <font>
      <sz val="10"/>
      <color theme="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ont="0">
      <alignment horizontal="left" vertical="top" wrapText="1"/>
    </xf>
    <xf numFmtId="0" fontId="1" fillId="0" borderId="0"/>
  </cellStyleXfs>
  <cellXfs count="28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2"/>
    <xf numFmtId="0" fontId="6" fillId="0" borderId="0" xfId="0" applyFont="1"/>
    <xf numFmtId="0" fontId="5" fillId="2" borderId="0" xfId="0" applyFont="1" applyFill="1" applyAlignment="1">
      <alignment horizontal="left" wrapText="1"/>
    </xf>
    <xf numFmtId="0" fontId="0" fillId="0" borderId="1" xfId="0" applyBorder="1" applyAlignment="1">
      <alignment horizontal="center"/>
    </xf>
    <xf numFmtId="0" fontId="0" fillId="3" borderId="1" xfId="0" applyFill="1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5" fillId="2" borderId="0" xfId="0" applyFont="1" applyFill="1" applyAlignment="1">
      <alignment horizontal="left" vertical="top" wrapText="1"/>
    </xf>
    <xf numFmtId="164" fontId="9" fillId="2" borderId="0" xfId="0" applyNumberFormat="1" applyFont="1" applyFill="1"/>
    <xf numFmtId="0" fontId="9" fillId="2" borderId="0" xfId="0" applyFont="1" applyFill="1"/>
    <xf numFmtId="14" fontId="0" fillId="0" borderId="2" xfId="0" applyNumberFormat="1" applyBorder="1"/>
    <xf numFmtId="14" fontId="0" fillId="0" borderId="3" xfId="0" applyNumberFormat="1" applyBorder="1"/>
    <xf numFmtId="0" fontId="3" fillId="0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0" fontId="0" fillId="3" borderId="1" xfId="0" applyNumberFormat="1" applyFill="1" applyBorder="1" applyAlignment="1">
      <alignment wrapText="1"/>
    </xf>
    <xf numFmtId="0" fontId="3" fillId="3" borderId="1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4" fillId="0" borderId="0" xfId="0" applyFont="1" applyAlignment="1">
      <alignment horizontal="center"/>
    </xf>
  </cellXfs>
  <cellStyles count="3">
    <cellStyle name="Normální" xfId="0" builtinId="0"/>
    <cellStyle name="Normální 2" xfId="2"/>
    <cellStyle name="zadan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276225</xdr:colOff>
      <xdr:row>6</xdr:row>
      <xdr:rowOff>114300</xdr:rowOff>
    </xdr:to>
    <xdr:pic>
      <xdr:nvPicPr>
        <xdr:cNvPr id="2" name="Obrázek 1" descr="OPVK_hor_zakladni_logolink_RGB_cz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762625" cy="1211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absoluteAnchor>
    <xdr:pos x="99060" y="1348740"/>
    <xdr:ext cx="4792980" cy="1272540"/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99060" y="1348740"/>
          <a:ext cx="4792980" cy="1272540"/>
        </a:xfrm>
        <a:prstGeom prst="rect">
          <a:avLst/>
        </a:prstGeom>
        <a:solidFill>
          <a:schemeClr val="accent4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/>
        <a:lstStyle/>
        <a:p>
          <a:pPr algn="l" rtl="0">
            <a:lnSpc>
              <a:spcPts val="1900"/>
            </a:lnSpc>
            <a:defRPr sz="1000"/>
          </a:pPr>
          <a:r>
            <a:rPr lang="cs-CZ" sz="1800" b="0" i="0" u="none" strike="noStrike" baseline="0">
              <a:solidFill>
                <a:schemeClr val="bg1"/>
              </a:solidFill>
              <a:latin typeface="Calibri"/>
            </a:rPr>
            <a:t>Použití logických funkcí tvorba podmínek</a:t>
          </a: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chemeClr val="bg1"/>
            </a:solidFill>
            <a:latin typeface="Calibri"/>
          </a:endParaRPr>
        </a:p>
        <a:p>
          <a:pPr algn="l" rtl="0">
            <a:lnSpc>
              <a:spcPts val="1200"/>
            </a:lnSpc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Calibri"/>
            </a:rPr>
            <a:t>1) Začněte na listu uspesny_resitel</a:t>
          </a:r>
        </a:p>
        <a:p>
          <a:pPr algn="l" rtl="0">
            <a:lnSpc>
              <a:spcPts val="1300"/>
            </a:lnSpc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Calibri"/>
            </a:rPr>
            <a:t>2) Sledujte exn17_vn1 a podle návodu vytvořte podmínky</a:t>
          </a:r>
        </a:p>
        <a:p>
          <a:pPr algn="l" rtl="0">
            <a:lnSpc>
              <a:spcPts val="1200"/>
            </a:lnSpc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Calibri"/>
            </a:rPr>
            <a:t>3) Složitější podmínku použijete na listu je_vikend</a:t>
          </a:r>
        </a:p>
        <a:p>
          <a:pPr algn="l" rtl="0">
            <a:lnSpc>
              <a:spcPts val="1200"/>
            </a:lnSpc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Calibri"/>
            </a:rPr>
            <a:t>4) Vytváření složitějších podmínek sledujte opět na videonávodu exn17_vn2</a:t>
          </a:r>
        </a:p>
        <a:p>
          <a:pPr algn="l" rtl="0">
            <a:lnSpc>
              <a:spcPts val="1200"/>
            </a:lnSpc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Calibri"/>
            </a:rPr>
            <a:t>5) Na listě trojuhelnik řešte úlohy již samostatně</a:t>
          </a: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chemeClr val="bg1"/>
            </a:solidFill>
            <a:latin typeface="Calibri"/>
          </a:endParaRP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chemeClr val="bg1"/>
            </a:solidFill>
            <a:latin typeface="Calibri"/>
          </a:endParaRPr>
        </a:p>
      </xdr:txBody>
    </xdr:sp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Lucka\Vyuka\Zima2003\Priro\Excel\funkce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Lucka\VSFS\leto2004\13ZI\Moskor\excelDU2%20Mosk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ické funkce"/>
      <sheetName val="Logické funkce řešení"/>
      <sheetName val="Rodné číslo"/>
      <sheetName val="Rodné číslo řeš"/>
      <sheetName val="Složená fce"/>
      <sheetName val="Složená funkce res"/>
      <sheetName val="Vysvědčení"/>
      <sheetName val="Vysvědčení res"/>
      <sheetName val="Vyhledej 1 "/>
      <sheetName val="Vyhledej 1 res"/>
      <sheetName val="Vyhledej 2"/>
      <sheetName val="Vyhledej 2 res"/>
      <sheetName val="Finance1"/>
      <sheetName val="Finance1 (res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I6">
            <v>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fy"/>
      <sheetName val="Platy"/>
      <sheetName val="Tabulka"/>
      <sheetName val="Financni fce "/>
      <sheetName val="Hypotéka"/>
      <sheetName val="Hledání řešení"/>
      <sheetName val="prodejci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A6" t="str">
            <v>Jméno</v>
          </cell>
          <cell r="B6" t="str">
            <v>Oblast</v>
          </cell>
          <cell r="C6" t="str">
            <v>Rok</v>
          </cell>
          <cell r="D6" t="str">
            <v>Obor</v>
          </cell>
          <cell r="E6" t="str">
            <v>Tržba</v>
          </cell>
        </row>
        <row r="7">
          <cell r="A7" t="str">
            <v>Karel</v>
          </cell>
          <cell r="B7" t="str">
            <v>východ</v>
          </cell>
          <cell r="C7">
            <v>2000</v>
          </cell>
          <cell r="D7" t="str">
            <v>Hardware</v>
          </cell>
          <cell r="E7">
            <v>1414</v>
          </cell>
        </row>
        <row r="8">
          <cell r="A8" t="str">
            <v>Pavel</v>
          </cell>
          <cell r="B8" t="str">
            <v>západ</v>
          </cell>
          <cell r="C8">
            <v>2000</v>
          </cell>
          <cell r="D8" t="str">
            <v>Software</v>
          </cell>
          <cell r="E8">
            <v>8005</v>
          </cell>
        </row>
        <row r="9">
          <cell r="A9" t="str">
            <v>Martin</v>
          </cell>
          <cell r="B9" t="str">
            <v>jih</v>
          </cell>
          <cell r="C9">
            <v>2000</v>
          </cell>
          <cell r="D9" t="str">
            <v>Nábytek</v>
          </cell>
          <cell r="E9">
            <v>1961</v>
          </cell>
        </row>
        <row r="10">
          <cell r="A10" t="str">
            <v>Karel</v>
          </cell>
          <cell r="B10" t="str">
            <v>sever</v>
          </cell>
          <cell r="C10">
            <v>2000</v>
          </cell>
          <cell r="D10" t="str">
            <v>Hardware</v>
          </cell>
          <cell r="E10">
            <v>4461</v>
          </cell>
        </row>
        <row r="11">
          <cell r="A11" t="str">
            <v>Pavel</v>
          </cell>
          <cell r="B11" t="str">
            <v>východ</v>
          </cell>
          <cell r="C11">
            <v>2001</v>
          </cell>
          <cell r="D11" t="str">
            <v>Software</v>
          </cell>
          <cell r="E11">
            <v>3747</v>
          </cell>
        </row>
        <row r="12">
          <cell r="A12" t="str">
            <v>Martin</v>
          </cell>
          <cell r="B12" t="str">
            <v>západ</v>
          </cell>
          <cell r="C12">
            <v>2001</v>
          </cell>
          <cell r="D12" t="str">
            <v>Nábytek</v>
          </cell>
          <cell r="E12">
            <v>6772</v>
          </cell>
        </row>
        <row r="13">
          <cell r="A13" t="str">
            <v>Karel</v>
          </cell>
          <cell r="B13" t="str">
            <v>jih</v>
          </cell>
          <cell r="C13">
            <v>2001</v>
          </cell>
          <cell r="D13" t="str">
            <v>Hardware</v>
          </cell>
          <cell r="E13">
            <v>2715</v>
          </cell>
        </row>
        <row r="14">
          <cell r="A14" t="str">
            <v>Pavel</v>
          </cell>
          <cell r="B14" t="str">
            <v>sever</v>
          </cell>
          <cell r="C14">
            <v>2002</v>
          </cell>
          <cell r="D14" t="str">
            <v>Software</v>
          </cell>
          <cell r="E14">
            <v>7665</v>
          </cell>
        </row>
        <row r="15">
          <cell r="A15" t="str">
            <v>Martin</v>
          </cell>
          <cell r="B15" t="str">
            <v>východ</v>
          </cell>
          <cell r="C15">
            <v>2002</v>
          </cell>
          <cell r="D15" t="str">
            <v>Nábytek</v>
          </cell>
          <cell r="E15">
            <v>9647</v>
          </cell>
        </row>
        <row r="16">
          <cell r="A16" t="str">
            <v>Karel</v>
          </cell>
          <cell r="B16" t="str">
            <v>západ</v>
          </cell>
          <cell r="C16">
            <v>2000</v>
          </cell>
          <cell r="D16" t="str">
            <v>Hardware</v>
          </cell>
          <cell r="E16">
            <v>9879</v>
          </cell>
        </row>
        <row r="17">
          <cell r="A17" t="str">
            <v>Pavel</v>
          </cell>
          <cell r="B17" t="str">
            <v>jih</v>
          </cell>
          <cell r="C17">
            <v>2000</v>
          </cell>
          <cell r="D17" t="str">
            <v>Software</v>
          </cell>
          <cell r="E17">
            <v>4523</v>
          </cell>
        </row>
        <row r="18">
          <cell r="A18" t="str">
            <v>Martin</v>
          </cell>
          <cell r="B18" t="str">
            <v>sever</v>
          </cell>
          <cell r="C18">
            <v>2000</v>
          </cell>
          <cell r="D18" t="str">
            <v>Nábytek</v>
          </cell>
          <cell r="E18">
            <v>4061</v>
          </cell>
        </row>
        <row r="19">
          <cell r="A19" t="str">
            <v>Karel</v>
          </cell>
          <cell r="B19" t="str">
            <v>východ</v>
          </cell>
          <cell r="C19">
            <v>2000</v>
          </cell>
          <cell r="D19" t="str">
            <v>Hardware</v>
          </cell>
          <cell r="E19">
            <v>4080</v>
          </cell>
        </row>
        <row r="20">
          <cell r="A20" t="str">
            <v>Pavel</v>
          </cell>
          <cell r="B20" t="str">
            <v>západ</v>
          </cell>
          <cell r="C20">
            <v>2001</v>
          </cell>
          <cell r="D20" t="str">
            <v>Software</v>
          </cell>
          <cell r="E20">
            <v>7438</v>
          </cell>
        </row>
        <row r="21">
          <cell r="A21" t="str">
            <v>Martin</v>
          </cell>
          <cell r="B21" t="str">
            <v>jih</v>
          </cell>
          <cell r="C21">
            <v>2001</v>
          </cell>
          <cell r="D21" t="str">
            <v>Nábytek</v>
          </cell>
          <cell r="E21">
            <v>588</v>
          </cell>
        </row>
        <row r="22">
          <cell r="A22" t="str">
            <v>Karel</v>
          </cell>
          <cell r="B22" t="str">
            <v>sever</v>
          </cell>
          <cell r="C22">
            <v>2001</v>
          </cell>
          <cell r="D22" t="str">
            <v>Hardware</v>
          </cell>
          <cell r="E22">
            <v>5882</v>
          </cell>
        </row>
        <row r="23">
          <cell r="A23" t="str">
            <v>Pavel</v>
          </cell>
          <cell r="B23" t="str">
            <v>východ</v>
          </cell>
          <cell r="C23">
            <v>2002</v>
          </cell>
          <cell r="D23" t="str">
            <v>Software</v>
          </cell>
          <cell r="E23">
            <v>5629</v>
          </cell>
        </row>
        <row r="24">
          <cell r="A24" t="str">
            <v>Martin</v>
          </cell>
          <cell r="B24" t="str">
            <v>západ</v>
          </cell>
          <cell r="C24">
            <v>2002</v>
          </cell>
          <cell r="D24" t="str">
            <v>Nábytek</v>
          </cell>
          <cell r="E24">
            <v>9383</v>
          </cell>
        </row>
        <row r="25">
          <cell r="A25" t="str">
            <v>Karel</v>
          </cell>
          <cell r="B25" t="str">
            <v>jih</v>
          </cell>
          <cell r="C25">
            <v>2000</v>
          </cell>
          <cell r="D25" t="str">
            <v>Hardware</v>
          </cell>
          <cell r="E25">
            <v>6482</v>
          </cell>
        </row>
        <row r="26">
          <cell r="A26" t="str">
            <v>Pavel</v>
          </cell>
          <cell r="B26" t="str">
            <v>sever</v>
          </cell>
          <cell r="C26">
            <v>2000</v>
          </cell>
          <cell r="D26" t="str">
            <v>Software</v>
          </cell>
          <cell r="E26">
            <v>3730</v>
          </cell>
        </row>
        <row r="27">
          <cell r="A27" t="str">
            <v>Martin</v>
          </cell>
          <cell r="B27" t="str">
            <v>východ</v>
          </cell>
          <cell r="C27">
            <v>2000</v>
          </cell>
          <cell r="D27" t="str">
            <v>Nábytek</v>
          </cell>
          <cell r="E27">
            <v>3891</v>
          </cell>
        </row>
        <row r="28">
          <cell r="A28" t="str">
            <v>Karel</v>
          </cell>
          <cell r="B28" t="str">
            <v>západ</v>
          </cell>
          <cell r="C28">
            <v>2000</v>
          </cell>
          <cell r="D28" t="str">
            <v>Hardware</v>
          </cell>
          <cell r="E28">
            <v>6552</v>
          </cell>
        </row>
        <row r="29">
          <cell r="A29" t="str">
            <v>Pavel</v>
          </cell>
          <cell r="B29" t="str">
            <v>jih</v>
          </cell>
          <cell r="C29">
            <v>2001</v>
          </cell>
          <cell r="D29" t="str">
            <v>Software</v>
          </cell>
          <cell r="E29">
            <v>5702</v>
          </cell>
        </row>
        <row r="30">
          <cell r="A30" t="str">
            <v>Martin</v>
          </cell>
          <cell r="B30" t="str">
            <v>sever</v>
          </cell>
          <cell r="C30">
            <v>2001</v>
          </cell>
          <cell r="D30" t="str">
            <v>Nábytek</v>
          </cell>
          <cell r="E30">
            <v>4336</v>
          </cell>
        </row>
        <row r="31">
          <cell r="A31" t="str">
            <v>Karel</v>
          </cell>
          <cell r="B31" t="str">
            <v>východ</v>
          </cell>
          <cell r="C31">
            <v>2001</v>
          </cell>
          <cell r="D31" t="str">
            <v>Hardware</v>
          </cell>
          <cell r="E31">
            <v>9348</v>
          </cell>
        </row>
        <row r="32">
          <cell r="A32" t="str">
            <v>Pavel</v>
          </cell>
          <cell r="B32" t="str">
            <v>západ</v>
          </cell>
          <cell r="C32">
            <v>2002</v>
          </cell>
          <cell r="D32" t="str">
            <v>Software</v>
          </cell>
          <cell r="E32">
            <v>3271</v>
          </cell>
        </row>
        <row r="33">
          <cell r="A33" t="str">
            <v>Martin</v>
          </cell>
          <cell r="B33" t="str">
            <v>jih</v>
          </cell>
          <cell r="C33">
            <v>2002</v>
          </cell>
          <cell r="D33" t="str">
            <v>Nábytek</v>
          </cell>
          <cell r="E33">
            <v>2015</v>
          </cell>
        </row>
        <row r="34">
          <cell r="A34" t="str">
            <v>Karel</v>
          </cell>
          <cell r="B34" t="str">
            <v>sever</v>
          </cell>
          <cell r="C34">
            <v>2000</v>
          </cell>
          <cell r="D34" t="str">
            <v>Hardware</v>
          </cell>
          <cell r="E34">
            <v>7497</v>
          </cell>
        </row>
        <row r="35">
          <cell r="A35" t="str">
            <v>Pavel</v>
          </cell>
          <cell r="B35" t="str">
            <v>východ</v>
          </cell>
          <cell r="C35">
            <v>2000</v>
          </cell>
          <cell r="D35" t="str">
            <v>Software</v>
          </cell>
          <cell r="E35">
            <v>7411</v>
          </cell>
        </row>
        <row r="36">
          <cell r="A36" t="str">
            <v>Martin</v>
          </cell>
          <cell r="B36" t="str">
            <v>západ</v>
          </cell>
          <cell r="C36">
            <v>2000</v>
          </cell>
          <cell r="D36" t="str">
            <v>Nábytek</v>
          </cell>
          <cell r="E36">
            <v>7937</v>
          </cell>
        </row>
        <row r="37">
          <cell r="A37" t="str">
            <v>Karel</v>
          </cell>
          <cell r="B37" t="str">
            <v>jih</v>
          </cell>
          <cell r="C37">
            <v>2000</v>
          </cell>
          <cell r="D37" t="str">
            <v>Hardware</v>
          </cell>
          <cell r="E37">
            <v>6070</v>
          </cell>
        </row>
        <row r="38">
          <cell r="A38" t="str">
            <v>Pavel</v>
          </cell>
          <cell r="B38" t="str">
            <v>sever</v>
          </cell>
          <cell r="C38">
            <v>2001</v>
          </cell>
          <cell r="D38" t="str">
            <v>Software</v>
          </cell>
          <cell r="E38">
            <v>7621</v>
          </cell>
        </row>
        <row r="39">
          <cell r="A39" t="str">
            <v>Martin</v>
          </cell>
          <cell r="B39" t="str">
            <v>východ</v>
          </cell>
          <cell r="C39">
            <v>2001</v>
          </cell>
          <cell r="D39" t="str">
            <v>Nábytek</v>
          </cell>
          <cell r="E39">
            <v>3154</v>
          </cell>
        </row>
        <row r="40">
          <cell r="A40" t="str">
            <v>Karel</v>
          </cell>
          <cell r="B40" t="str">
            <v>západ</v>
          </cell>
          <cell r="C40">
            <v>2001</v>
          </cell>
          <cell r="D40" t="str">
            <v>Hardware</v>
          </cell>
          <cell r="E40">
            <v>9931</v>
          </cell>
        </row>
        <row r="41">
          <cell r="A41" t="str">
            <v>Pavel</v>
          </cell>
          <cell r="B41" t="str">
            <v>jih</v>
          </cell>
          <cell r="C41">
            <v>2002</v>
          </cell>
          <cell r="D41" t="str">
            <v>Software</v>
          </cell>
          <cell r="E41">
            <v>1969</v>
          </cell>
        </row>
        <row r="42">
          <cell r="A42" t="str">
            <v>Martin</v>
          </cell>
          <cell r="B42" t="str">
            <v>sever</v>
          </cell>
          <cell r="C42">
            <v>2002</v>
          </cell>
          <cell r="D42" t="str">
            <v>Nábytek</v>
          </cell>
          <cell r="E42">
            <v>9373</v>
          </cell>
        </row>
      </sheetData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B21" sqref="B21"/>
    </sheetView>
  </sheetViews>
  <sheetFormatPr defaultColWidth="8.85546875" defaultRowHeight="15" x14ac:dyDescent="0.25"/>
  <cols>
    <col min="1" max="16384" width="8.85546875" style="4"/>
  </cols>
  <sheetData/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4" zoomScale="110" zoomScaleNormal="110" workbookViewId="0">
      <selection activeCell="F8" sqref="F8"/>
    </sheetView>
  </sheetViews>
  <sheetFormatPr defaultRowHeight="12.75" x14ac:dyDescent="0.2"/>
  <cols>
    <col min="1" max="1" width="16" bestFit="1" customWidth="1"/>
    <col min="2" max="4" width="14.28515625" customWidth="1"/>
    <col min="6" max="6" width="15.42578125" bestFit="1" customWidth="1"/>
  </cols>
  <sheetData>
    <row r="1" spans="1:6" ht="36" customHeight="1" x14ac:dyDescent="0.2">
      <c r="A1" s="26" t="s">
        <v>38</v>
      </c>
      <c r="B1" s="26"/>
      <c r="C1" s="26"/>
      <c r="D1" s="26"/>
      <c r="E1" s="26"/>
      <c r="F1" s="26"/>
    </row>
    <row r="3" spans="1:6" ht="30" x14ac:dyDescent="0.25">
      <c r="C3" s="6" t="s">
        <v>37</v>
      </c>
    </row>
    <row r="4" spans="1:6" x14ac:dyDescent="0.2">
      <c r="B4" s="5" t="s">
        <v>25</v>
      </c>
      <c r="C4">
        <v>20</v>
      </c>
    </row>
    <row r="6" spans="1:6" ht="28.9" customHeight="1" x14ac:dyDescent="0.3">
      <c r="B6" s="25" t="s">
        <v>32</v>
      </c>
      <c r="C6" s="25"/>
      <c r="D6" s="25"/>
    </row>
    <row r="7" spans="1:6" ht="30.6" customHeight="1" x14ac:dyDescent="0.25">
      <c r="A7" s="6" t="s">
        <v>31</v>
      </c>
      <c r="B7" s="14" t="s">
        <v>33</v>
      </c>
      <c r="C7" s="6" t="s">
        <v>34</v>
      </c>
      <c r="D7" s="6" t="s">
        <v>35</v>
      </c>
      <c r="E7" s="6" t="s">
        <v>36</v>
      </c>
      <c r="F7" s="6" t="s">
        <v>26</v>
      </c>
    </row>
    <row r="8" spans="1:6" x14ac:dyDescent="0.2">
      <c r="A8" s="21" t="s">
        <v>0</v>
      </c>
      <c r="B8" s="7">
        <v>8</v>
      </c>
      <c r="C8" s="7">
        <v>8</v>
      </c>
      <c r="D8" s="7">
        <v>3</v>
      </c>
      <c r="E8" s="8">
        <f>SUM(B8:D8)</f>
        <v>19</v>
      </c>
      <c r="F8" s="8" t="str">
        <f>IF(E8&gt;=$C$4,"Úspěšný řešitel","Neúspěšný řešitel")</f>
        <v>Neúspěšný řešitel</v>
      </c>
    </row>
    <row r="9" spans="1:6" x14ac:dyDescent="0.2">
      <c r="A9" s="12" t="s">
        <v>1</v>
      </c>
      <c r="B9" s="10">
        <v>6</v>
      </c>
      <c r="C9" s="7">
        <v>8</v>
      </c>
      <c r="D9" s="7">
        <v>8</v>
      </c>
      <c r="E9" s="8">
        <f t="shared" ref="E9:E26" si="0">SUM(B9:D9)</f>
        <v>22</v>
      </c>
      <c r="F9" s="8" t="str">
        <f t="shared" ref="F9:F26" si="1">IF(E9&gt;=$C$4,"Úspěšný řešitel","Neúspěšný řešitel")</f>
        <v>Úspěšný řešitel</v>
      </c>
    </row>
    <row r="10" spans="1:6" x14ac:dyDescent="0.2">
      <c r="A10" s="12" t="s">
        <v>2</v>
      </c>
      <c r="B10" s="10">
        <v>10</v>
      </c>
      <c r="C10" s="7">
        <v>10</v>
      </c>
      <c r="D10" s="7">
        <v>10</v>
      </c>
      <c r="E10" s="8">
        <f t="shared" si="0"/>
        <v>30</v>
      </c>
      <c r="F10" s="8" t="str">
        <f t="shared" si="1"/>
        <v>Úspěšný řešitel</v>
      </c>
    </row>
    <row r="11" spans="1:6" x14ac:dyDescent="0.2">
      <c r="A11" s="12" t="s">
        <v>3</v>
      </c>
      <c r="B11" s="10">
        <v>7</v>
      </c>
      <c r="C11" s="7">
        <v>10</v>
      </c>
      <c r="D11" s="7">
        <v>3</v>
      </c>
      <c r="E11" s="8">
        <f t="shared" si="0"/>
        <v>20</v>
      </c>
      <c r="F11" s="8" t="str">
        <f t="shared" si="1"/>
        <v>Úspěšný řešitel</v>
      </c>
    </row>
    <row r="12" spans="1:6" x14ac:dyDescent="0.2">
      <c r="A12" s="12" t="s">
        <v>4</v>
      </c>
      <c r="B12" s="10">
        <v>9</v>
      </c>
      <c r="C12" s="7">
        <v>3</v>
      </c>
      <c r="D12" s="7">
        <v>4</v>
      </c>
      <c r="E12" s="8">
        <f t="shared" si="0"/>
        <v>16</v>
      </c>
      <c r="F12" s="8" t="str">
        <f t="shared" si="1"/>
        <v>Neúspěšný řešitel</v>
      </c>
    </row>
    <row r="13" spans="1:6" x14ac:dyDescent="0.2">
      <c r="A13" s="12" t="s">
        <v>5</v>
      </c>
      <c r="B13" s="10">
        <v>9</v>
      </c>
      <c r="C13" s="7">
        <v>8</v>
      </c>
      <c r="D13" s="7">
        <v>1</v>
      </c>
      <c r="E13" s="8">
        <f t="shared" si="0"/>
        <v>18</v>
      </c>
      <c r="F13" s="8" t="str">
        <f t="shared" si="1"/>
        <v>Neúspěšný řešitel</v>
      </c>
    </row>
    <row r="14" spans="1:6" x14ac:dyDescent="0.2">
      <c r="A14" s="12" t="s">
        <v>6</v>
      </c>
      <c r="B14" s="10">
        <v>5</v>
      </c>
      <c r="C14" s="7">
        <v>9</v>
      </c>
      <c r="D14" s="7">
        <v>2</v>
      </c>
      <c r="E14" s="8">
        <f t="shared" si="0"/>
        <v>16</v>
      </c>
      <c r="F14" s="8" t="str">
        <f t="shared" si="1"/>
        <v>Neúspěšný řešitel</v>
      </c>
    </row>
    <row r="15" spans="1:6" x14ac:dyDescent="0.2">
      <c r="A15" s="12" t="s">
        <v>7</v>
      </c>
      <c r="B15" s="10">
        <v>6</v>
      </c>
      <c r="C15" s="7">
        <v>3</v>
      </c>
      <c r="D15" s="7">
        <v>5</v>
      </c>
      <c r="E15" s="8">
        <f t="shared" si="0"/>
        <v>14</v>
      </c>
      <c r="F15" s="8" t="str">
        <f t="shared" si="1"/>
        <v>Neúspěšný řešitel</v>
      </c>
    </row>
    <row r="16" spans="1:6" x14ac:dyDescent="0.2">
      <c r="A16" s="12" t="s">
        <v>8</v>
      </c>
      <c r="B16" s="10">
        <v>10</v>
      </c>
      <c r="C16" s="7">
        <v>9</v>
      </c>
      <c r="D16" s="7">
        <v>10</v>
      </c>
      <c r="E16" s="8">
        <f t="shared" si="0"/>
        <v>29</v>
      </c>
      <c r="F16" s="8" t="str">
        <f t="shared" si="1"/>
        <v>Úspěšný řešitel</v>
      </c>
    </row>
    <row r="17" spans="1:6" x14ac:dyDescent="0.2">
      <c r="A17" s="12" t="s">
        <v>9</v>
      </c>
      <c r="B17" s="10">
        <v>8</v>
      </c>
      <c r="C17" s="7">
        <v>5</v>
      </c>
      <c r="D17" s="7">
        <v>6</v>
      </c>
      <c r="E17" s="8">
        <f t="shared" si="0"/>
        <v>19</v>
      </c>
      <c r="F17" s="8" t="str">
        <f t="shared" si="1"/>
        <v>Neúspěšný řešitel</v>
      </c>
    </row>
    <row r="18" spans="1:6" x14ac:dyDescent="0.2">
      <c r="A18" s="12" t="s">
        <v>10</v>
      </c>
      <c r="B18" s="10">
        <v>4</v>
      </c>
      <c r="C18" s="7">
        <v>5</v>
      </c>
      <c r="D18" s="7">
        <v>10</v>
      </c>
      <c r="E18" s="8">
        <f t="shared" si="0"/>
        <v>19</v>
      </c>
      <c r="F18" s="8" t="str">
        <f t="shared" si="1"/>
        <v>Neúspěšný řešitel</v>
      </c>
    </row>
    <row r="19" spans="1:6" x14ac:dyDescent="0.2">
      <c r="A19" s="12" t="s">
        <v>11</v>
      </c>
      <c r="B19" s="10">
        <v>10</v>
      </c>
      <c r="C19" s="7">
        <v>5</v>
      </c>
      <c r="D19" s="7">
        <v>5</v>
      </c>
      <c r="E19" s="8">
        <f t="shared" si="0"/>
        <v>20</v>
      </c>
      <c r="F19" s="8" t="str">
        <f t="shared" si="1"/>
        <v>Úspěšný řešitel</v>
      </c>
    </row>
    <row r="20" spans="1:6" x14ac:dyDescent="0.2">
      <c r="A20" s="12" t="s">
        <v>12</v>
      </c>
      <c r="B20" s="10">
        <v>9</v>
      </c>
      <c r="C20" s="7">
        <v>7</v>
      </c>
      <c r="D20" s="7">
        <v>7</v>
      </c>
      <c r="E20" s="8">
        <f t="shared" si="0"/>
        <v>23</v>
      </c>
      <c r="F20" s="8" t="str">
        <f t="shared" si="1"/>
        <v>Úspěšný řešitel</v>
      </c>
    </row>
    <row r="21" spans="1:6" x14ac:dyDescent="0.2">
      <c r="A21" s="12" t="s">
        <v>13</v>
      </c>
      <c r="B21" s="10">
        <v>7</v>
      </c>
      <c r="C21" s="7">
        <v>5</v>
      </c>
      <c r="D21" s="7">
        <v>2</v>
      </c>
      <c r="E21" s="8">
        <f t="shared" si="0"/>
        <v>14</v>
      </c>
      <c r="F21" s="8" t="str">
        <f t="shared" si="1"/>
        <v>Neúspěšný řešitel</v>
      </c>
    </row>
    <row r="22" spans="1:6" x14ac:dyDescent="0.2">
      <c r="A22" s="12" t="s">
        <v>14</v>
      </c>
      <c r="B22" s="10">
        <v>3</v>
      </c>
      <c r="C22" s="7">
        <v>4</v>
      </c>
      <c r="D22" s="7">
        <v>1</v>
      </c>
      <c r="E22" s="8">
        <f t="shared" si="0"/>
        <v>8</v>
      </c>
      <c r="F22" s="8" t="str">
        <f t="shared" si="1"/>
        <v>Neúspěšný řešitel</v>
      </c>
    </row>
    <row r="23" spans="1:6" x14ac:dyDescent="0.2">
      <c r="A23" s="12" t="s">
        <v>15</v>
      </c>
      <c r="B23" s="10">
        <v>10</v>
      </c>
      <c r="C23" s="7">
        <v>10</v>
      </c>
      <c r="D23" s="7">
        <v>8</v>
      </c>
      <c r="E23" s="8">
        <f t="shared" si="0"/>
        <v>28</v>
      </c>
      <c r="F23" s="8" t="str">
        <f t="shared" si="1"/>
        <v>Úspěšný řešitel</v>
      </c>
    </row>
    <row r="24" spans="1:6" x14ac:dyDescent="0.2">
      <c r="A24" s="12" t="s">
        <v>16</v>
      </c>
      <c r="B24" s="10">
        <v>10</v>
      </c>
      <c r="C24" s="7">
        <v>4</v>
      </c>
      <c r="D24" s="7">
        <v>3</v>
      </c>
      <c r="E24" s="8">
        <f t="shared" si="0"/>
        <v>17</v>
      </c>
      <c r="F24" s="8" t="str">
        <f t="shared" si="1"/>
        <v>Neúspěšný řešitel</v>
      </c>
    </row>
    <row r="25" spans="1:6" x14ac:dyDescent="0.2">
      <c r="A25" s="12" t="s">
        <v>17</v>
      </c>
      <c r="B25" s="10">
        <v>9</v>
      </c>
      <c r="C25" s="7">
        <v>5</v>
      </c>
      <c r="D25" s="7">
        <v>8</v>
      </c>
      <c r="E25" s="8">
        <f t="shared" si="0"/>
        <v>22</v>
      </c>
      <c r="F25" s="8" t="str">
        <f t="shared" si="1"/>
        <v>Úspěšný řešitel</v>
      </c>
    </row>
    <row r="26" spans="1:6" ht="13.5" thickBot="1" x14ac:dyDescent="0.25">
      <c r="A26" s="13" t="s">
        <v>18</v>
      </c>
      <c r="B26" s="11">
        <v>10</v>
      </c>
      <c r="C26" s="9">
        <v>10</v>
      </c>
      <c r="D26" s="9">
        <v>10</v>
      </c>
      <c r="E26" s="8">
        <f t="shared" si="0"/>
        <v>30</v>
      </c>
      <c r="F26" s="8" t="str">
        <f t="shared" si="1"/>
        <v>Úspěšný řešitel</v>
      </c>
    </row>
    <row r="27" spans="1:6" x14ac:dyDescent="0.2">
      <c r="B27" s="3"/>
      <c r="C27" s="3"/>
    </row>
    <row r="28" spans="1:6" x14ac:dyDescent="0.2">
      <c r="B28" s="3"/>
      <c r="C28" s="3"/>
    </row>
    <row r="29" spans="1:6" x14ac:dyDescent="0.2">
      <c r="B29" s="3"/>
      <c r="C29" s="3"/>
    </row>
    <row r="30" spans="1:6" x14ac:dyDescent="0.2">
      <c r="B30" s="3"/>
      <c r="C30" s="3"/>
    </row>
    <row r="31" spans="1:6" x14ac:dyDescent="0.2">
      <c r="B31" s="3"/>
      <c r="C31" s="3"/>
    </row>
  </sheetData>
  <mergeCells count="2">
    <mergeCell ref="B6:D6"/>
    <mergeCell ref="A1:F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B2" zoomScale="186" zoomScaleNormal="186" workbookViewId="0">
      <selection activeCell="C9" sqref="C9"/>
    </sheetView>
  </sheetViews>
  <sheetFormatPr defaultRowHeight="12.75" x14ac:dyDescent="0.2"/>
  <cols>
    <col min="1" max="1" width="16" bestFit="1" customWidth="1"/>
    <col min="2" max="2" width="14.140625" bestFit="1" customWidth="1"/>
    <col min="3" max="3" width="19" customWidth="1"/>
    <col min="4" max="4" width="16.42578125" customWidth="1"/>
    <col min="6" max="6" width="10.140625" bestFit="1" customWidth="1"/>
  </cols>
  <sheetData>
    <row r="1" spans="1:8" ht="37.15" customHeight="1" x14ac:dyDescent="0.2">
      <c r="A1" s="26" t="s">
        <v>39</v>
      </c>
      <c r="B1" s="26"/>
      <c r="C1" s="26"/>
    </row>
    <row r="2" spans="1:8" x14ac:dyDescent="0.2">
      <c r="E2" s="1"/>
      <c r="F2" s="1"/>
    </row>
    <row r="3" spans="1:8" ht="17.45" customHeight="1" x14ac:dyDescent="0.2">
      <c r="A3" s="15" t="s">
        <v>27</v>
      </c>
      <c r="B3" s="15" t="s">
        <v>28</v>
      </c>
      <c r="C3" s="16" t="s">
        <v>29</v>
      </c>
    </row>
    <row r="4" spans="1:8" x14ac:dyDescent="0.2">
      <c r="A4" s="22">
        <v>36907</v>
      </c>
      <c r="B4" s="8">
        <f>WEEKDAY(A4,2)</f>
        <v>2</v>
      </c>
      <c r="C4" s="23" t="str">
        <f>IF(OR(B4=6,B4=7),"Ano","Ne")</f>
        <v>Ne</v>
      </c>
      <c r="D4" s="2"/>
      <c r="G4" s="1"/>
      <c r="H4" s="1"/>
    </row>
    <row r="5" spans="1:8" ht="15.6" customHeight="1" x14ac:dyDescent="0.2">
      <c r="A5" s="22">
        <v>39720</v>
      </c>
      <c r="B5" s="8">
        <f t="shared" ref="B5:B50" si="0">WEEKDAY(A5,2)</f>
        <v>1</v>
      </c>
      <c r="C5" s="23" t="str">
        <f t="shared" ref="C5:C50" si="1">IF(OR(B5=6,B5=7),"Ano","Ne")</f>
        <v>Ne</v>
      </c>
    </row>
    <row r="6" spans="1:8" x14ac:dyDescent="0.2">
      <c r="A6" s="17">
        <v>38922</v>
      </c>
      <c r="B6" s="8">
        <f t="shared" si="0"/>
        <v>1</v>
      </c>
      <c r="C6" s="23" t="str">
        <f t="shared" si="1"/>
        <v>Ne</v>
      </c>
    </row>
    <row r="7" spans="1:8" x14ac:dyDescent="0.2">
      <c r="A7" s="17">
        <v>38038</v>
      </c>
      <c r="B7" s="8">
        <f t="shared" si="0"/>
        <v>6</v>
      </c>
      <c r="C7" s="23" t="str">
        <f t="shared" si="1"/>
        <v>Ano</v>
      </c>
    </row>
    <row r="8" spans="1:8" x14ac:dyDescent="0.2">
      <c r="A8" s="17">
        <v>41114</v>
      </c>
      <c r="B8" s="8">
        <f t="shared" si="0"/>
        <v>2</v>
      </c>
      <c r="C8" s="23" t="str">
        <f t="shared" si="1"/>
        <v>Ne</v>
      </c>
    </row>
    <row r="9" spans="1:8" x14ac:dyDescent="0.2">
      <c r="A9" s="17">
        <v>38098</v>
      </c>
      <c r="B9" s="8">
        <f t="shared" si="0"/>
        <v>3</v>
      </c>
      <c r="C9" s="23" t="str">
        <f t="shared" si="1"/>
        <v>Ne</v>
      </c>
    </row>
    <row r="10" spans="1:8" x14ac:dyDescent="0.2">
      <c r="A10" s="17">
        <v>37143</v>
      </c>
      <c r="B10" s="8">
        <f t="shared" si="0"/>
        <v>7</v>
      </c>
      <c r="C10" s="23" t="str">
        <f t="shared" si="1"/>
        <v>Ano</v>
      </c>
    </row>
    <row r="11" spans="1:8" x14ac:dyDescent="0.2">
      <c r="A11" s="17">
        <v>38299</v>
      </c>
      <c r="B11" s="8">
        <f t="shared" si="0"/>
        <v>1</v>
      </c>
      <c r="C11" s="23" t="str">
        <f t="shared" si="1"/>
        <v>Ne</v>
      </c>
    </row>
    <row r="12" spans="1:8" x14ac:dyDescent="0.2">
      <c r="A12" s="17">
        <v>38749</v>
      </c>
      <c r="B12" s="8">
        <f t="shared" si="0"/>
        <v>3</v>
      </c>
      <c r="C12" s="23" t="str">
        <f t="shared" si="1"/>
        <v>Ne</v>
      </c>
    </row>
    <row r="13" spans="1:8" x14ac:dyDescent="0.2">
      <c r="A13" s="17">
        <v>39570</v>
      </c>
      <c r="B13" s="8">
        <f t="shared" si="0"/>
        <v>5</v>
      </c>
      <c r="C13" s="23" t="str">
        <f t="shared" si="1"/>
        <v>Ne</v>
      </c>
    </row>
    <row r="14" spans="1:8" x14ac:dyDescent="0.2">
      <c r="A14" s="17">
        <v>41841</v>
      </c>
      <c r="B14" s="8">
        <f t="shared" si="0"/>
        <v>1</v>
      </c>
      <c r="C14" s="23" t="str">
        <f t="shared" si="1"/>
        <v>Ne</v>
      </c>
    </row>
    <row r="15" spans="1:8" x14ac:dyDescent="0.2">
      <c r="A15" s="17">
        <v>38582</v>
      </c>
      <c r="B15" s="8">
        <f t="shared" si="0"/>
        <v>4</v>
      </c>
      <c r="C15" s="23" t="str">
        <f t="shared" si="1"/>
        <v>Ne</v>
      </c>
    </row>
    <row r="16" spans="1:8" x14ac:dyDescent="0.2">
      <c r="A16" s="17">
        <v>36557</v>
      </c>
      <c r="B16" s="8">
        <f t="shared" si="0"/>
        <v>2</v>
      </c>
      <c r="C16" s="23" t="str">
        <f t="shared" si="1"/>
        <v>Ne</v>
      </c>
    </row>
    <row r="17" spans="1:3" x14ac:dyDescent="0.2">
      <c r="A17" s="17">
        <v>39856</v>
      </c>
      <c r="B17" s="8">
        <f t="shared" si="0"/>
        <v>4</v>
      </c>
      <c r="C17" s="23" t="str">
        <f t="shared" si="1"/>
        <v>Ne</v>
      </c>
    </row>
    <row r="18" spans="1:3" x14ac:dyDescent="0.2">
      <c r="A18" s="17">
        <v>38632</v>
      </c>
      <c r="B18" s="8">
        <f t="shared" si="0"/>
        <v>5</v>
      </c>
      <c r="C18" s="23" t="str">
        <f t="shared" si="1"/>
        <v>Ne</v>
      </c>
    </row>
    <row r="19" spans="1:3" x14ac:dyDescent="0.2">
      <c r="A19" s="17">
        <v>40437</v>
      </c>
      <c r="B19" s="8">
        <f t="shared" si="0"/>
        <v>4</v>
      </c>
      <c r="C19" s="23" t="str">
        <f t="shared" si="1"/>
        <v>Ne</v>
      </c>
    </row>
    <row r="20" spans="1:3" x14ac:dyDescent="0.2">
      <c r="A20" s="17">
        <v>38754</v>
      </c>
      <c r="B20" s="8">
        <f t="shared" si="0"/>
        <v>1</v>
      </c>
      <c r="C20" s="23" t="str">
        <f t="shared" si="1"/>
        <v>Ne</v>
      </c>
    </row>
    <row r="21" spans="1:3" x14ac:dyDescent="0.2">
      <c r="A21" s="17">
        <v>37876</v>
      </c>
      <c r="B21" s="8">
        <f t="shared" si="0"/>
        <v>5</v>
      </c>
      <c r="C21" s="23" t="str">
        <f t="shared" si="1"/>
        <v>Ne</v>
      </c>
    </row>
    <row r="22" spans="1:3" x14ac:dyDescent="0.2">
      <c r="A22" s="17">
        <v>41812</v>
      </c>
      <c r="B22" s="8">
        <f t="shared" si="0"/>
        <v>7</v>
      </c>
      <c r="C22" s="23" t="str">
        <f t="shared" si="1"/>
        <v>Ano</v>
      </c>
    </row>
    <row r="23" spans="1:3" x14ac:dyDescent="0.2">
      <c r="A23" s="17">
        <v>40495</v>
      </c>
      <c r="B23" s="8">
        <f t="shared" si="0"/>
        <v>6</v>
      </c>
      <c r="C23" s="23" t="str">
        <f t="shared" si="1"/>
        <v>Ano</v>
      </c>
    </row>
    <row r="24" spans="1:3" x14ac:dyDescent="0.2">
      <c r="A24" s="17">
        <v>38514</v>
      </c>
      <c r="B24" s="8">
        <f t="shared" si="0"/>
        <v>6</v>
      </c>
      <c r="C24" s="23" t="str">
        <f t="shared" si="1"/>
        <v>Ano</v>
      </c>
    </row>
    <row r="25" spans="1:3" x14ac:dyDescent="0.2">
      <c r="A25" s="17">
        <v>38553</v>
      </c>
      <c r="B25" s="8">
        <f t="shared" si="0"/>
        <v>3</v>
      </c>
      <c r="C25" s="23" t="str">
        <f t="shared" si="1"/>
        <v>Ne</v>
      </c>
    </row>
    <row r="26" spans="1:3" x14ac:dyDescent="0.2">
      <c r="A26" s="17">
        <v>38147</v>
      </c>
      <c r="B26" s="8">
        <f t="shared" si="0"/>
        <v>3</v>
      </c>
      <c r="C26" s="23" t="str">
        <f t="shared" si="1"/>
        <v>Ne</v>
      </c>
    </row>
    <row r="27" spans="1:3" x14ac:dyDescent="0.2">
      <c r="A27" s="17">
        <v>41493</v>
      </c>
      <c r="B27" s="8">
        <f t="shared" si="0"/>
        <v>3</v>
      </c>
      <c r="C27" s="23" t="str">
        <f t="shared" si="1"/>
        <v>Ne</v>
      </c>
    </row>
    <row r="28" spans="1:3" x14ac:dyDescent="0.2">
      <c r="A28" s="17">
        <v>39536</v>
      </c>
      <c r="B28" s="8">
        <f t="shared" si="0"/>
        <v>6</v>
      </c>
      <c r="C28" s="23" t="str">
        <f t="shared" si="1"/>
        <v>Ano</v>
      </c>
    </row>
    <row r="29" spans="1:3" x14ac:dyDescent="0.2">
      <c r="A29" s="17">
        <v>39208</v>
      </c>
      <c r="B29" s="8">
        <f t="shared" si="0"/>
        <v>7</v>
      </c>
      <c r="C29" s="23" t="str">
        <f t="shared" si="1"/>
        <v>Ano</v>
      </c>
    </row>
    <row r="30" spans="1:3" x14ac:dyDescent="0.2">
      <c r="A30" s="17">
        <v>41935</v>
      </c>
      <c r="B30" s="8">
        <f t="shared" si="0"/>
        <v>4</v>
      </c>
      <c r="C30" s="23" t="str">
        <f t="shared" si="1"/>
        <v>Ne</v>
      </c>
    </row>
    <row r="31" spans="1:3" x14ac:dyDescent="0.2">
      <c r="A31" s="17">
        <v>38470</v>
      </c>
      <c r="B31" s="8">
        <f t="shared" si="0"/>
        <v>4</v>
      </c>
      <c r="C31" s="23" t="str">
        <f t="shared" si="1"/>
        <v>Ne</v>
      </c>
    </row>
    <row r="32" spans="1:3" x14ac:dyDescent="0.2">
      <c r="A32" s="17">
        <v>40897</v>
      </c>
      <c r="B32" s="8">
        <f t="shared" si="0"/>
        <v>2</v>
      </c>
      <c r="C32" s="23" t="str">
        <f t="shared" si="1"/>
        <v>Ne</v>
      </c>
    </row>
    <row r="33" spans="1:3" x14ac:dyDescent="0.2">
      <c r="A33" s="17">
        <v>37949</v>
      </c>
      <c r="B33" s="8">
        <f t="shared" si="0"/>
        <v>1</v>
      </c>
      <c r="C33" s="23" t="str">
        <f t="shared" si="1"/>
        <v>Ne</v>
      </c>
    </row>
    <row r="34" spans="1:3" x14ac:dyDescent="0.2">
      <c r="A34" s="17">
        <v>40017</v>
      </c>
      <c r="B34" s="8">
        <f t="shared" si="0"/>
        <v>4</v>
      </c>
      <c r="C34" s="23" t="str">
        <f t="shared" si="1"/>
        <v>Ne</v>
      </c>
    </row>
    <row r="35" spans="1:3" x14ac:dyDescent="0.2">
      <c r="A35" s="17">
        <v>37223</v>
      </c>
      <c r="B35" s="8">
        <f t="shared" si="0"/>
        <v>3</v>
      </c>
      <c r="C35" s="23" t="str">
        <f t="shared" si="1"/>
        <v>Ne</v>
      </c>
    </row>
    <row r="36" spans="1:3" x14ac:dyDescent="0.2">
      <c r="A36" s="17">
        <v>37704</v>
      </c>
      <c r="B36" s="8">
        <f t="shared" si="0"/>
        <v>1</v>
      </c>
      <c r="C36" s="23" t="str">
        <f t="shared" si="1"/>
        <v>Ne</v>
      </c>
    </row>
    <row r="37" spans="1:3" x14ac:dyDescent="0.2">
      <c r="A37" s="17">
        <v>38397</v>
      </c>
      <c r="B37" s="8">
        <f t="shared" si="0"/>
        <v>1</v>
      </c>
      <c r="C37" s="23" t="str">
        <f t="shared" si="1"/>
        <v>Ne</v>
      </c>
    </row>
    <row r="38" spans="1:3" x14ac:dyDescent="0.2">
      <c r="A38" s="17">
        <v>38498</v>
      </c>
      <c r="B38" s="8">
        <f t="shared" si="0"/>
        <v>4</v>
      </c>
      <c r="C38" s="23" t="str">
        <f t="shared" si="1"/>
        <v>Ne</v>
      </c>
    </row>
    <row r="39" spans="1:3" x14ac:dyDescent="0.2">
      <c r="A39" s="17">
        <v>37449</v>
      </c>
      <c r="B39" s="8">
        <f t="shared" si="0"/>
        <v>5</v>
      </c>
      <c r="C39" s="23" t="str">
        <f t="shared" si="1"/>
        <v>Ne</v>
      </c>
    </row>
    <row r="40" spans="1:3" x14ac:dyDescent="0.2">
      <c r="A40" s="17">
        <v>41930</v>
      </c>
      <c r="B40" s="8">
        <f t="shared" si="0"/>
        <v>6</v>
      </c>
      <c r="C40" s="23" t="str">
        <f t="shared" si="1"/>
        <v>Ano</v>
      </c>
    </row>
    <row r="41" spans="1:3" x14ac:dyDescent="0.2">
      <c r="A41" s="17">
        <v>38332</v>
      </c>
      <c r="B41" s="8">
        <f t="shared" si="0"/>
        <v>6</v>
      </c>
      <c r="C41" s="23" t="str">
        <f t="shared" si="1"/>
        <v>Ano</v>
      </c>
    </row>
    <row r="42" spans="1:3" x14ac:dyDescent="0.2">
      <c r="A42" s="17">
        <v>41893</v>
      </c>
      <c r="B42" s="8">
        <f t="shared" si="0"/>
        <v>4</v>
      </c>
      <c r="C42" s="23" t="str">
        <f t="shared" si="1"/>
        <v>Ne</v>
      </c>
    </row>
    <row r="43" spans="1:3" x14ac:dyDescent="0.2">
      <c r="A43" s="17">
        <v>40622</v>
      </c>
      <c r="B43" s="8">
        <f t="shared" si="0"/>
        <v>7</v>
      </c>
      <c r="C43" s="23" t="str">
        <f t="shared" si="1"/>
        <v>Ano</v>
      </c>
    </row>
    <row r="44" spans="1:3" x14ac:dyDescent="0.2">
      <c r="A44" s="17">
        <v>40346</v>
      </c>
      <c r="B44" s="8">
        <f t="shared" si="0"/>
        <v>4</v>
      </c>
      <c r="C44" s="23" t="str">
        <f t="shared" si="1"/>
        <v>Ne</v>
      </c>
    </row>
    <row r="45" spans="1:3" x14ac:dyDescent="0.2">
      <c r="A45" s="17">
        <v>38750</v>
      </c>
      <c r="B45" s="8">
        <f t="shared" si="0"/>
        <v>4</v>
      </c>
      <c r="C45" s="23" t="str">
        <f t="shared" si="1"/>
        <v>Ne</v>
      </c>
    </row>
    <row r="46" spans="1:3" x14ac:dyDescent="0.2">
      <c r="A46" s="17">
        <v>37655</v>
      </c>
      <c r="B46" s="8">
        <f t="shared" si="0"/>
        <v>1</v>
      </c>
      <c r="C46" s="23" t="str">
        <f t="shared" si="1"/>
        <v>Ne</v>
      </c>
    </row>
    <row r="47" spans="1:3" x14ac:dyDescent="0.2">
      <c r="A47" s="17">
        <v>40694</v>
      </c>
      <c r="B47" s="8">
        <f t="shared" si="0"/>
        <v>2</v>
      </c>
      <c r="C47" s="23" t="str">
        <f t="shared" si="1"/>
        <v>Ne</v>
      </c>
    </row>
    <row r="48" spans="1:3" x14ac:dyDescent="0.2">
      <c r="A48" s="17">
        <v>40086</v>
      </c>
      <c r="B48" s="8">
        <f t="shared" si="0"/>
        <v>3</v>
      </c>
      <c r="C48" s="23" t="str">
        <f t="shared" si="1"/>
        <v>Ne</v>
      </c>
    </row>
    <row r="49" spans="1:3" x14ac:dyDescent="0.2">
      <c r="A49" s="17">
        <v>38085</v>
      </c>
      <c r="B49" s="8">
        <f t="shared" si="0"/>
        <v>4</v>
      </c>
      <c r="C49" s="23" t="str">
        <f t="shared" si="1"/>
        <v>Ne</v>
      </c>
    </row>
    <row r="50" spans="1:3" ht="13.5" thickBot="1" x14ac:dyDescent="0.25">
      <c r="A50" s="18">
        <v>39620</v>
      </c>
      <c r="B50" s="8">
        <f t="shared" si="0"/>
        <v>6</v>
      </c>
      <c r="C50" s="23" t="str">
        <f t="shared" si="1"/>
        <v>Ano</v>
      </c>
    </row>
  </sheetData>
  <mergeCells count="1">
    <mergeCell ref="A1:C1"/>
  </mergeCells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zoomScale="134" zoomScaleNormal="134" workbookViewId="0">
      <selection activeCell="B17" sqref="B17"/>
    </sheetView>
  </sheetViews>
  <sheetFormatPr defaultRowHeight="12.75" x14ac:dyDescent="0.2"/>
  <cols>
    <col min="4" max="6" width="16.28515625" customWidth="1"/>
    <col min="7" max="7" width="13.5703125" customWidth="1"/>
    <col min="8" max="9" width="12" customWidth="1"/>
  </cols>
  <sheetData>
    <row r="1" spans="1:6" ht="20.25" x14ac:dyDescent="0.3">
      <c r="A1" s="27" t="s">
        <v>30</v>
      </c>
      <c r="B1" s="27"/>
      <c r="C1" s="27"/>
      <c r="D1" s="27"/>
      <c r="E1" s="27"/>
      <c r="F1" s="27"/>
    </row>
    <row r="3" spans="1:6" x14ac:dyDescent="0.2">
      <c r="A3" s="15" t="s">
        <v>19</v>
      </c>
      <c r="B3" s="15" t="s">
        <v>20</v>
      </c>
      <c r="C3" s="15" t="s">
        <v>21</v>
      </c>
      <c r="D3" s="15" t="s">
        <v>22</v>
      </c>
      <c r="E3" s="15" t="s">
        <v>23</v>
      </c>
      <c r="F3" s="15" t="s">
        <v>24</v>
      </c>
    </row>
    <row r="4" spans="1:6" x14ac:dyDescent="0.2">
      <c r="A4" s="19">
        <v>12</v>
      </c>
      <c r="B4" s="19">
        <v>8</v>
      </c>
      <c r="C4" s="19">
        <v>3</v>
      </c>
      <c r="D4" s="20" t="str">
        <f>IF(AND(A4+B4&gt;C4,A4+C4&gt;B4,B4+C4&gt;A4),"Lze sestrojit","Nelze sestrojit")</f>
        <v>Nelze sestrojit</v>
      </c>
      <c r="E4" s="24" t="str">
        <f>IF(AND(A4=B4,B4=C4,A4=C4),"Ano je","Není")</f>
        <v>Není</v>
      </c>
      <c r="F4" s="20" t="str">
        <f>IF(OR(A4=B4,B4=C4,A4=C4),"Ano je","Ne, není")</f>
        <v>Ne, není</v>
      </c>
    </row>
    <row r="5" spans="1:6" x14ac:dyDescent="0.2">
      <c r="A5" s="19">
        <v>8</v>
      </c>
      <c r="B5" s="19">
        <v>8</v>
      </c>
      <c r="C5" s="19">
        <v>2</v>
      </c>
      <c r="D5" s="20" t="str">
        <f t="shared" ref="D5:D7" si="0">IF(AND(A5+B5&gt;C5,A5+C5&gt;B5,B5+C5&gt;A5),"Lze sestrojit","Nelze sestrojit")</f>
        <v>Lze sestrojit</v>
      </c>
      <c r="E5" s="24" t="str">
        <f t="shared" ref="E5:E10" si="1">IF(AND(A5=B5,B5=C5,A5=C5),"Ano je","Není")</f>
        <v>Není</v>
      </c>
      <c r="F5" s="20" t="str">
        <f t="shared" ref="F5:F10" si="2">IF(OR(A5=B5,B5=C5,A5=C5),"Ano je","Ne, není")</f>
        <v>Ano je</v>
      </c>
    </row>
    <row r="6" spans="1:6" x14ac:dyDescent="0.2">
      <c r="A6" s="19">
        <v>1.5</v>
      </c>
      <c r="B6" s="19">
        <v>1.5</v>
      </c>
      <c r="C6" s="19">
        <v>1.5</v>
      </c>
      <c r="D6" s="20" t="str">
        <f t="shared" si="0"/>
        <v>Lze sestrojit</v>
      </c>
      <c r="E6" s="24" t="str">
        <f t="shared" si="1"/>
        <v>Ano je</v>
      </c>
      <c r="F6" s="20" t="str">
        <f t="shared" si="2"/>
        <v>Ano je</v>
      </c>
    </row>
    <row r="7" spans="1:6" x14ac:dyDescent="0.2">
      <c r="A7" s="19">
        <v>1.5</v>
      </c>
      <c r="B7" s="19">
        <v>3</v>
      </c>
      <c r="C7" s="19">
        <v>1.5</v>
      </c>
      <c r="D7" s="20" t="str">
        <f t="shared" si="0"/>
        <v>Nelze sestrojit</v>
      </c>
      <c r="E7" s="24" t="str">
        <f t="shared" si="1"/>
        <v>Není</v>
      </c>
      <c r="F7" s="20" t="str">
        <f t="shared" si="2"/>
        <v>Ano je</v>
      </c>
    </row>
    <row r="8" spans="1:6" x14ac:dyDescent="0.2">
      <c r="A8" s="19">
        <v>5</v>
      </c>
      <c r="B8" s="19">
        <v>5</v>
      </c>
      <c r="C8" s="19">
        <v>3</v>
      </c>
      <c r="D8" s="20" t="str">
        <f t="shared" ref="D8:D10" si="3">IF(AND(A8+B8&gt;C8,A8+C8&gt;B8,B8+C8&gt;A8),"Lze sestrojit","Nelze sestrojit")</f>
        <v>Lze sestrojit</v>
      </c>
      <c r="E8" s="24" t="str">
        <f t="shared" si="1"/>
        <v>Není</v>
      </c>
      <c r="F8" s="20" t="str">
        <f t="shared" si="2"/>
        <v>Ano je</v>
      </c>
    </row>
    <row r="9" spans="1:6" x14ac:dyDescent="0.2">
      <c r="A9" s="19">
        <v>5</v>
      </c>
      <c r="B9" s="19">
        <v>5</v>
      </c>
      <c r="C9" s="19">
        <v>5</v>
      </c>
      <c r="D9" s="20" t="str">
        <f t="shared" si="3"/>
        <v>Lze sestrojit</v>
      </c>
      <c r="E9" s="24" t="str">
        <f t="shared" si="1"/>
        <v>Ano je</v>
      </c>
      <c r="F9" s="20" t="str">
        <f t="shared" si="2"/>
        <v>Ano je</v>
      </c>
    </row>
    <row r="10" spans="1:6" x14ac:dyDescent="0.2">
      <c r="A10" s="19">
        <v>3</v>
      </c>
      <c r="B10" s="19">
        <v>2</v>
      </c>
      <c r="C10" s="19">
        <v>4</v>
      </c>
      <c r="D10" s="20" t="str">
        <f t="shared" si="3"/>
        <v>Lze sestrojit</v>
      </c>
      <c r="E10" s="24" t="str">
        <f t="shared" si="1"/>
        <v>Není</v>
      </c>
      <c r="F10" s="20" t="str">
        <f t="shared" si="2"/>
        <v>Ne, není</v>
      </c>
    </row>
  </sheetData>
  <mergeCells count="1">
    <mergeCell ref="A1:F1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Zadání</vt:lpstr>
      <vt:lpstr>uspesny_resitel</vt:lpstr>
      <vt:lpstr>je_vikend</vt:lpstr>
      <vt:lpstr>trojuhelnik</vt:lpstr>
      <vt:lpstr>je_vikend!rok</vt:lpstr>
    </vt:vector>
  </TitlesOfParts>
  <Company>Gymnázium Kladno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Lucka Pelikánová</dc:creator>
  <cp:lastModifiedBy> </cp:lastModifiedBy>
  <dcterms:created xsi:type="dcterms:W3CDTF">2006-02-08T22:06:27Z</dcterms:created>
  <dcterms:modified xsi:type="dcterms:W3CDTF">2014-04-17T13:18:47Z</dcterms:modified>
</cp:coreProperties>
</file>